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7-22-2019\Weekly Permit Report 07-22-2019\"/>
    </mc:Choice>
  </mc:AlternateContent>
  <xr:revisionPtr revIDLastSave="0" documentId="8_{41D06F9B-69D0-4162-9332-F1807B51249A}" xr6:coauthVersionLast="40" xr6:coauthVersionMax="40" xr10:uidLastSave="{00000000-0000-0000-0000-000000000000}"/>
  <bookViews>
    <workbookView xWindow="7350" yWindow="285" windowWidth="17745" windowHeight="140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7" i="1" l="1"/>
  <c r="B18" i="1"/>
  <c r="B19" i="1"/>
  <c r="B20" i="1"/>
  <c r="B21" i="1"/>
  <c r="B22" i="1"/>
  <c r="B23" i="1"/>
  <c r="B24" i="1"/>
  <c r="B3" i="1"/>
  <c r="B4" i="1"/>
  <c r="B5" i="1"/>
  <c r="B6" i="1"/>
  <c r="B25" i="1"/>
  <c r="B26" i="1"/>
  <c r="B27" i="1"/>
  <c r="B7" i="1"/>
  <c r="B8" i="1"/>
  <c r="B9" i="1"/>
  <c r="B10" i="1"/>
  <c r="B11" i="1"/>
  <c r="B28" i="1"/>
  <c r="B12" i="1"/>
  <c r="B13" i="1"/>
  <c r="B14" i="1"/>
  <c r="B15" i="1"/>
  <c r="B16" i="1"/>
  <c r="B29" i="1"/>
  <c r="B30" i="1"/>
  <c r="B31" i="1"/>
  <c r="B32" i="1"/>
  <c r="B33" i="1"/>
  <c r="B34" i="1"/>
  <c r="B37" i="1"/>
  <c r="B38" i="1"/>
  <c r="B35" i="1"/>
  <c r="B36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2" i="1"/>
</calcChain>
</file>

<file path=xl/sharedStrings.xml><?xml version="1.0" encoding="utf-8"?>
<sst xmlns="http://schemas.openxmlformats.org/spreadsheetml/2006/main" count="297" uniqueCount="86">
  <si>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</si>
  <si>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</si>
  <si>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</si>
  <si>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</si>
  <si>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</si>
  <si>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</si>
  <si>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</si>
  <si>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</si>
  <si>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</si>
  <si>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</si>
  <si>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Coal Bed Methane Well</t>
  </si>
  <si>
    <t>L-38</t>
  </si>
  <si>
    <t>CNX GAS COMPANY LLC</t>
  </si>
  <si>
    <t>Marion</t>
  </si>
  <si>
    <t>Issued</t>
  </si>
  <si>
    <t>Horizontal</t>
  </si>
  <si>
    <t>PLUM CREEK SOUTH FORK (PCSF) 2-1H</t>
  </si>
  <si>
    <t>BRC OPERATING COMPANY LLC</t>
  </si>
  <si>
    <t>Greenbrier</t>
  </si>
  <si>
    <t>PLUM CREEK SOUTH FORK (PCSF) 1-2H</t>
  </si>
  <si>
    <t>Vertical</t>
  </si>
  <si>
    <t>Y4</t>
  </si>
  <si>
    <t>XTO ENERGY INC.</t>
  </si>
  <si>
    <t>Harrison</t>
  </si>
  <si>
    <t>Y5</t>
  </si>
  <si>
    <t>ROSS AND WHARTON GAS COMPANY INC.</t>
  </si>
  <si>
    <t>Lewis</t>
  </si>
  <si>
    <t>CORE APPALACHIA OPERATING LLC</t>
  </si>
  <si>
    <t>Logan</t>
  </si>
  <si>
    <t>D-108</t>
  </si>
  <si>
    <t>ALLIANCE PETROLEUM CO. LLC</t>
  </si>
  <si>
    <t>New Drill</t>
  </si>
  <si>
    <t>Horizontal 6A</t>
  </si>
  <si>
    <t>OLD CROW N-6HM</t>
  </si>
  <si>
    <t>TUG HILL OPERATING LLC</t>
  </si>
  <si>
    <t>Marshall</t>
  </si>
  <si>
    <t>OLD CROW N-7HM</t>
  </si>
  <si>
    <t>OLD CROW N-8HM</t>
  </si>
  <si>
    <t>MICHTER N-4HM</t>
  </si>
  <si>
    <t>Not Available</t>
  </si>
  <si>
    <t>CONSOLIDATION COAL COMPANY</t>
  </si>
  <si>
    <t>Monongalia</t>
  </si>
  <si>
    <t>CUMMINS 1H</t>
  </si>
  <si>
    <t>NORTHEAST NATURAL ENERGY LLC</t>
  </si>
  <si>
    <t>CUMMINS 3H</t>
  </si>
  <si>
    <t>CUMMINS 5H</t>
  </si>
  <si>
    <t>CUMMINS 9H</t>
  </si>
  <si>
    <t>CUMMINS 13H</t>
  </si>
  <si>
    <t>WR INFANTRY 1-1H</t>
  </si>
  <si>
    <t>Nicholas</t>
  </si>
  <si>
    <t>GRUMPY 1</t>
  </si>
  <si>
    <t>JAY-BEE OIL &amp; GAS INC.</t>
  </si>
  <si>
    <t>Tyler</t>
  </si>
  <si>
    <t>GRUMPY 2</t>
  </si>
  <si>
    <t>GRUMPY 4</t>
  </si>
  <si>
    <t>GRUMPY 6</t>
  </si>
  <si>
    <t>GRUMPY 7</t>
  </si>
  <si>
    <t>TRIBUNE RESOURCES LLC</t>
  </si>
  <si>
    <t>Wetzel</t>
  </si>
  <si>
    <t>Modification</t>
  </si>
  <si>
    <t>Horizontal 6A Well</t>
  </si>
  <si>
    <t>SPELLMAN UNIT 2H</t>
  </si>
  <si>
    <t>ANTERO RESOURCES CORPORATION</t>
  </si>
  <si>
    <t>Doddridge</t>
  </si>
  <si>
    <t>GEETA MSH 410H</t>
  </si>
  <si>
    <t>SWN PRODUCTION COMPANY LLC</t>
  </si>
  <si>
    <t>GEETA MSH 210H</t>
  </si>
  <si>
    <t>PIPER UNIT 1H</t>
  </si>
  <si>
    <t>Ritchie</t>
  </si>
  <si>
    <t>PIPER UNIT 3H</t>
  </si>
  <si>
    <t>GOLIAD UNIT 1H</t>
  </si>
  <si>
    <t>CINQMARS UNIT 1H</t>
  </si>
  <si>
    <t>CINQMARS UNIT 2H</t>
  </si>
  <si>
    <t>CINQMARS UNIT 3H</t>
  </si>
  <si>
    <t>CINQMARS UNIT 4H</t>
  </si>
  <si>
    <t>GOLIAD UNIT 2H</t>
  </si>
  <si>
    <t>RAY UNIT 1H</t>
  </si>
  <si>
    <t>RAY UNIT 2H</t>
  </si>
  <si>
    <t>RAY UNIT 3H</t>
  </si>
  <si>
    <t>SWARTZMILLER UNIT 1H</t>
  </si>
  <si>
    <t>SWARTZMILLER UNIT 2H</t>
  </si>
  <si>
    <t>SWARTZMILLER UNIT 3H</t>
  </si>
  <si>
    <t>WR-38_approved</t>
  </si>
  <si>
    <t>WALDMAN 4</t>
  </si>
  <si>
    <t>ARSENAL RESOURCES LLC</t>
  </si>
  <si>
    <t>Barbour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</si>
</sst>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51"/>
  <sheetViews>
    <sheetView tabSelected="1" workbookViewId="0">
      <selection activeCell="E17" sqref="E17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4704901404</v>
      </c>
      <c r="B2" s="5">
        <f>A2*10000</f>
        <v>47049014040000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4705102238</v>
      </c>
      <c r="B3" s="5">
        <f>A3*10000</f>
        <v>47051022380000</v>
      </c>
      <c r="C3" t="s">
        <v>14</v>
      </c>
      <c r="D3" t="s">
        <v>31</v>
      </c>
      <c r="E3" t="s">
        <v>32</v>
      </c>
      <c r="F3" t="s">
        <v>33</v>
      </c>
      <c r="G3" t="s">
        <v>34</v>
      </c>
      <c r="H3" t="s">
        <v>35</v>
      </c>
    </row>
    <row r="4" spans="1:8" x14ac:dyDescent="0.25">
      <c r="A4" s="4">
        <v>4705102239</v>
      </c>
      <c r="B4" s="5">
        <f>A4*10000</f>
        <v>47051022390000</v>
      </c>
      <c r="C4" t="s">
        <v>14</v>
      </c>
      <c r="D4" t="s">
        <v>31</v>
      </c>
      <c r="E4" t="s">
        <v>32</v>
      </c>
      <c r="F4" t="s">
        <v>36</v>
      </c>
      <c r="G4" t="s">
        <v>34</v>
      </c>
      <c r="H4" t="s">
        <v>35</v>
      </c>
    </row>
    <row r="5" spans="1:8" x14ac:dyDescent="0.25">
      <c r="A5" s="4">
        <v>4705102240</v>
      </c>
      <c r="B5" s="5">
        <f>A5*10000</f>
        <v>47051022400000</v>
      </c>
      <c r="C5" t="s">
        <v>14</v>
      </c>
      <c r="D5" t="s">
        <v>31</v>
      </c>
      <c r="E5" t="s">
        <v>32</v>
      </c>
      <c r="F5" t="s">
        <v>37</v>
      </c>
      <c r="G5" t="s">
        <v>34</v>
      </c>
      <c r="H5" t="s">
        <v>35</v>
      </c>
    </row>
    <row r="6" spans="1:8" x14ac:dyDescent="0.25">
      <c r="A6" s="4">
        <v>4705102247</v>
      </c>
      <c r="B6" s="5">
        <f>A6*10000</f>
        <v>47051022470000</v>
      </c>
      <c r="C6" t="s">
        <v>14</v>
      </c>
      <c r="D6" t="s">
        <v>31</v>
      </c>
      <c r="E6" t="s">
        <v>32</v>
      </c>
      <c r="F6" t="s">
        <v>38</v>
      </c>
      <c r="G6" t="s">
        <v>34</v>
      </c>
      <c r="H6" t="s">
        <v>35</v>
      </c>
    </row>
    <row r="7" spans="1:8" x14ac:dyDescent="0.25">
      <c r="A7" s="4">
        <v>4706101854</v>
      </c>
      <c r="B7" s="5">
        <f>A7*10000</f>
        <v>47061018540000</v>
      </c>
      <c r="C7" t="s">
        <v>14</v>
      </c>
      <c r="D7" t="s">
        <v>31</v>
      </c>
      <c r="E7" t="s">
        <v>32</v>
      </c>
      <c r="F7" t="s">
        <v>42</v>
      </c>
      <c r="G7" t="s">
        <v>43</v>
      </c>
      <c r="H7" t="s">
        <v>41</v>
      </c>
    </row>
    <row r="8" spans="1:8" x14ac:dyDescent="0.25">
      <c r="A8" s="4">
        <v>4706101855</v>
      </c>
      <c r="B8" s="5">
        <f>A8*10000</f>
        <v>47061018550000</v>
      </c>
      <c r="C8" t="s">
        <v>14</v>
      </c>
      <c r="D8" t="s">
        <v>31</v>
      </c>
      <c r="E8" t="s">
        <v>32</v>
      </c>
      <c r="F8" t="s">
        <v>44</v>
      </c>
      <c r="G8" t="s">
        <v>43</v>
      </c>
      <c r="H8" t="s">
        <v>41</v>
      </c>
    </row>
    <row r="9" spans="1:8" x14ac:dyDescent="0.25">
      <c r="A9" s="4">
        <v>4706101856</v>
      </c>
      <c r="B9" s="5">
        <f>A9*10000</f>
        <v>47061018560000</v>
      </c>
      <c r="C9" t="s">
        <v>14</v>
      </c>
      <c r="D9" t="s">
        <v>31</v>
      </c>
      <c r="E9" t="s">
        <v>32</v>
      </c>
      <c r="F9" t="s">
        <v>45</v>
      </c>
      <c r="G9" t="s">
        <v>43</v>
      </c>
      <c r="H9" t="s">
        <v>41</v>
      </c>
    </row>
    <row r="10" spans="1:8" x14ac:dyDescent="0.25">
      <c r="A10" s="4">
        <v>4706101857</v>
      </c>
      <c r="B10" s="5">
        <f>A10*10000</f>
        <v>47061018570000</v>
      </c>
      <c r="C10" t="s">
        <v>14</v>
      </c>
      <c r="D10" t="s">
        <v>31</v>
      </c>
      <c r="E10" t="s">
        <v>32</v>
      </c>
      <c r="F10" t="s">
        <v>46</v>
      </c>
      <c r="G10" t="s">
        <v>43</v>
      </c>
      <c r="H10" t="s">
        <v>41</v>
      </c>
    </row>
    <row r="11" spans="1:8" x14ac:dyDescent="0.25">
      <c r="A11" s="4">
        <v>4706101858</v>
      </c>
      <c r="B11" s="5">
        <f>A11*10000</f>
        <v>47061018580000</v>
      </c>
      <c r="C11" t="s">
        <v>14</v>
      </c>
      <c r="D11" t="s">
        <v>31</v>
      </c>
      <c r="E11" t="s">
        <v>32</v>
      </c>
      <c r="F11" t="s">
        <v>47</v>
      </c>
      <c r="G11" t="s">
        <v>43</v>
      </c>
      <c r="H11" t="s">
        <v>41</v>
      </c>
    </row>
    <row r="12" spans="1:8" x14ac:dyDescent="0.25">
      <c r="A12" s="4">
        <v>4709502627</v>
      </c>
      <c r="B12" s="5">
        <f>A12*10000</f>
        <v>47095026270000</v>
      </c>
      <c r="C12" t="s">
        <v>14</v>
      </c>
      <c r="D12" t="s">
        <v>31</v>
      </c>
      <c r="E12" t="s">
        <v>32</v>
      </c>
      <c r="F12" t="s">
        <v>50</v>
      </c>
      <c r="G12" t="s">
        <v>51</v>
      </c>
      <c r="H12" t="s">
        <v>52</v>
      </c>
    </row>
    <row r="13" spans="1:8" x14ac:dyDescent="0.25">
      <c r="A13" s="4">
        <v>4709502628</v>
      </c>
      <c r="B13" s="5">
        <f>A13*10000</f>
        <v>47095026280000</v>
      </c>
      <c r="C13" t="s">
        <v>14</v>
      </c>
      <c r="D13" t="s">
        <v>31</v>
      </c>
      <c r="E13" t="s">
        <v>32</v>
      </c>
      <c r="F13" t="s">
        <v>53</v>
      </c>
      <c r="G13" t="s">
        <v>51</v>
      </c>
      <c r="H13" t="s">
        <v>52</v>
      </c>
    </row>
    <row r="14" spans="1:8" x14ac:dyDescent="0.25">
      <c r="A14" s="4">
        <v>4709502629</v>
      </c>
      <c r="B14" s="5">
        <f>A14*10000</f>
        <v>47095026290000</v>
      </c>
      <c r="C14" t="s">
        <v>14</v>
      </c>
      <c r="D14" t="s">
        <v>31</v>
      </c>
      <c r="E14" t="s">
        <v>32</v>
      </c>
      <c r="F14" t="s">
        <v>54</v>
      </c>
      <c r="G14" t="s">
        <v>51</v>
      </c>
      <c r="H14" t="s">
        <v>52</v>
      </c>
    </row>
    <row r="15" spans="1:8" x14ac:dyDescent="0.25">
      <c r="A15" s="4">
        <v>4709502630</v>
      </c>
      <c r="B15" s="5">
        <f>A15*10000</f>
        <v>47095026300000</v>
      </c>
      <c r="C15" t="s">
        <v>14</v>
      </c>
      <c r="D15" t="s">
        <v>31</v>
      </c>
      <c r="E15" t="s">
        <v>32</v>
      </c>
      <c r="F15" t="s">
        <v>55</v>
      </c>
      <c r="G15" t="s">
        <v>51</v>
      </c>
      <c r="H15" t="s">
        <v>52</v>
      </c>
    </row>
    <row r="16" spans="1:8" x14ac:dyDescent="0.25">
      <c r="A16" s="4">
        <v>4709502631</v>
      </c>
      <c r="B16" s="5">
        <f>A16*10000</f>
        <v>47095026310000</v>
      </c>
      <c r="C16" t="s">
        <v>14</v>
      </c>
      <c r="D16" t="s">
        <v>31</v>
      </c>
      <c r="E16" t="s">
        <v>32</v>
      </c>
      <c r="F16" t="s">
        <v>56</v>
      </c>
      <c r="G16" t="s">
        <v>51</v>
      </c>
      <c r="H16" t="s">
        <v>52</v>
      </c>
    </row>
    <row r="17" spans="1:8" x14ac:dyDescent="0.25">
      <c r="A17" s="4">
        <v>4702500034</v>
      </c>
      <c r="B17" s="5">
        <f>A17*10000</f>
        <v>47025000340000</v>
      </c>
      <c r="C17" t="s">
        <v>14</v>
      </c>
      <c r="D17" t="s">
        <v>9</v>
      </c>
      <c r="E17" t="s">
        <v>15</v>
      </c>
      <c r="F17" t="s">
        <v>16</v>
      </c>
      <c r="G17" t="s">
        <v>17</v>
      </c>
      <c r="H17" t="s">
        <v>18</v>
      </c>
    </row>
    <row r="18" spans="1:8" x14ac:dyDescent="0.25">
      <c r="A18" s="4">
        <v>4702500039</v>
      </c>
      <c r="B18" s="5">
        <f>A18*10000</f>
        <v>47025000390000</v>
      </c>
      <c r="C18" t="s">
        <v>14</v>
      </c>
      <c r="D18" t="s">
        <v>9</v>
      </c>
      <c r="E18" t="s">
        <v>15</v>
      </c>
      <c r="F18" t="s">
        <v>19</v>
      </c>
      <c r="G18" t="s">
        <v>17</v>
      </c>
      <c r="H18" t="s">
        <v>18</v>
      </c>
    </row>
    <row r="19" spans="1:8" x14ac:dyDescent="0.25">
      <c r="A19" s="4">
        <v>4703302312</v>
      </c>
      <c r="B19" s="5">
        <f>A19*10000</f>
        <v>47033023120000</v>
      </c>
      <c r="C19" t="s">
        <v>14</v>
      </c>
      <c r="D19" t="s">
        <v>9</v>
      </c>
      <c r="E19" t="s">
        <v>20</v>
      </c>
      <c r="F19" t="s">
        <v>21</v>
      </c>
      <c r="G19" t="s">
        <v>22</v>
      </c>
      <c r="H19" t="s">
        <v>23</v>
      </c>
    </row>
    <row r="20" spans="1:8" x14ac:dyDescent="0.25">
      <c r="A20" s="4">
        <v>4703302313</v>
      </c>
      <c r="B20" s="5">
        <f>A20*10000</f>
        <v>47033023130000</v>
      </c>
      <c r="C20" t="s">
        <v>14</v>
      </c>
      <c r="D20" t="s">
        <v>9</v>
      </c>
      <c r="E20" t="s">
        <v>20</v>
      </c>
      <c r="F20">
        <v>3</v>
      </c>
      <c r="G20" t="s">
        <v>22</v>
      </c>
      <c r="H20" t="s">
        <v>23</v>
      </c>
    </row>
    <row r="21" spans="1:8" x14ac:dyDescent="0.25">
      <c r="A21" s="4">
        <v>4703302314</v>
      </c>
      <c r="B21" s="5">
        <f>A21*10000</f>
        <v>47033023140000</v>
      </c>
      <c r="C21" t="s">
        <v>14</v>
      </c>
      <c r="D21" t="s">
        <v>9</v>
      </c>
      <c r="E21" t="s">
        <v>20</v>
      </c>
      <c r="F21" t="s">
        <v>24</v>
      </c>
      <c r="G21" t="s">
        <v>22</v>
      </c>
      <c r="H21" t="s">
        <v>23</v>
      </c>
    </row>
    <row r="22" spans="1:8" x14ac:dyDescent="0.25">
      <c r="A22" s="4">
        <v>4704101598</v>
      </c>
      <c r="B22" s="5">
        <f>A22*10000</f>
        <v>47041015980000</v>
      </c>
      <c r="C22" t="s">
        <v>14</v>
      </c>
      <c r="D22" t="s">
        <v>9</v>
      </c>
      <c r="E22" t="s">
        <v>20</v>
      </c>
      <c r="F22">
        <v>1</v>
      </c>
      <c r="G22" t="s">
        <v>25</v>
      </c>
      <c r="H22" t="s">
        <v>26</v>
      </c>
    </row>
    <row r="23" spans="1:8" x14ac:dyDescent="0.25">
      <c r="A23" s="4">
        <v>4704500544</v>
      </c>
      <c r="B23" s="5">
        <f>A23*10000</f>
        <v>47045005440000</v>
      </c>
      <c r="C23" t="s">
        <v>14</v>
      </c>
      <c r="D23" t="s">
        <v>9</v>
      </c>
      <c r="E23" t="s">
        <v>20</v>
      </c>
      <c r="F23">
        <v>8242</v>
      </c>
      <c r="G23" t="s">
        <v>27</v>
      </c>
      <c r="H23" t="s">
        <v>28</v>
      </c>
    </row>
    <row r="24" spans="1:8" x14ac:dyDescent="0.25">
      <c r="A24" s="4">
        <v>4704501356</v>
      </c>
      <c r="B24" s="5">
        <f>A24*10000</f>
        <v>47045013560000</v>
      </c>
      <c r="C24" t="s">
        <v>14</v>
      </c>
      <c r="D24" t="s">
        <v>9</v>
      </c>
      <c r="E24" t="s">
        <v>20</v>
      </c>
      <c r="F24" t="s">
        <v>29</v>
      </c>
      <c r="G24" t="s">
        <v>30</v>
      </c>
      <c r="H24" t="s">
        <v>28</v>
      </c>
    </row>
    <row r="25" spans="1:8" x14ac:dyDescent="0.25">
      <c r="A25" s="4">
        <v>4706101851</v>
      </c>
      <c r="B25" s="5">
        <f>A25*10000</f>
        <v>47061018510000</v>
      </c>
      <c r="C25" t="s">
        <v>14</v>
      </c>
      <c r="D25" t="s">
        <v>9</v>
      </c>
      <c r="E25" t="s">
        <v>39</v>
      </c>
      <c r="F25">
        <v>4524</v>
      </c>
      <c r="G25" t="s">
        <v>40</v>
      </c>
      <c r="H25" t="s">
        <v>41</v>
      </c>
    </row>
    <row r="26" spans="1:8" x14ac:dyDescent="0.25">
      <c r="A26" s="4">
        <v>4706101852</v>
      </c>
      <c r="B26" s="5">
        <f>A26*10000</f>
        <v>47061018520000</v>
      </c>
      <c r="C26" t="s">
        <v>14</v>
      </c>
      <c r="D26" t="s">
        <v>9</v>
      </c>
      <c r="E26" t="s">
        <v>39</v>
      </c>
      <c r="F26">
        <v>4394</v>
      </c>
      <c r="G26" t="s">
        <v>40</v>
      </c>
      <c r="H26" t="s">
        <v>41</v>
      </c>
    </row>
    <row r="27" spans="1:8" x14ac:dyDescent="0.25">
      <c r="A27" s="4">
        <v>4706101853</v>
      </c>
      <c r="B27" s="5">
        <f>A27*10000</f>
        <v>47061018530000</v>
      </c>
      <c r="C27" t="s">
        <v>14</v>
      </c>
      <c r="D27" t="s">
        <v>9</v>
      </c>
      <c r="E27" t="s">
        <v>39</v>
      </c>
      <c r="F27">
        <v>4381</v>
      </c>
      <c r="G27" t="s">
        <v>40</v>
      </c>
      <c r="H27" t="s">
        <v>41</v>
      </c>
    </row>
    <row r="28" spans="1:8" x14ac:dyDescent="0.25">
      <c r="A28" s="4">
        <v>4706700948</v>
      </c>
      <c r="B28" s="5">
        <f>A28*10000</f>
        <v>47067009480000</v>
      </c>
      <c r="C28" t="s">
        <v>14</v>
      </c>
      <c r="D28" t="s">
        <v>9</v>
      </c>
      <c r="E28" t="s">
        <v>32</v>
      </c>
      <c r="F28" t="s">
        <v>48</v>
      </c>
      <c r="G28" t="s">
        <v>17</v>
      </c>
      <c r="H28" t="s">
        <v>49</v>
      </c>
    </row>
    <row r="29" spans="1:8" x14ac:dyDescent="0.25">
      <c r="A29" s="4">
        <v>4710301028</v>
      </c>
      <c r="B29" s="5">
        <f>A29*10000</f>
        <v>47103010280000</v>
      </c>
      <c r="C29" t="s">
        <v>14</v>
      </c>
      <c r="D29" t="s">
        <v>9</v>
      </c>
      <c r="E29" t="s">
        <v>20</v>
      </c>
      <c r="F29">
        <v>3</v>
      </c>
      <c r="G29" t="s">
        <v>57</v>
      </c>
      <c r="H29" t="s">
        <v>58</v>
      </c>
    </row>
    <row r="30" spans="1:8" x14ac:dyDescent="0.25">
      <c r="A30" s="4">
        <v>4710301072</v>
      </c>
      <c r="B30" s="5">
        <f>A30*10000</f>
        <v>47103010720000</v>
      </c>
      <c r="C30" t="s">
        <v>14</v>
      </c>
      <c r="D30" t="s">
        <v>9</v>
      </c>
      <c r="E30" t="s">
        <v>20</v>
      </c>
      <c r="F30">
        <v>24</v>
      </c>
      <c r="G30" t="s">
        <v>40</v>
      </c>
      <c r="H30" t="s">
        <v>58</v>
      </c>
    </row>
    <row r="31" spans="1:8" x14ac:dyDescent="0.25">
      <c r="A31" s="4">
        <v>4710303315</v>
      </c>
      <c r="B31" s="5">
        <f>A31*10000</f>
        <v>47103033150000</v>
      </c>
      <c r="C31" t="s">
        <v>14</v>
      </c>
      <c r="D31" t="s">
        <v>9</v>
      </c>
      <c r="E31" t="s">
        <v>20</v>
      </c>
      <c r="F31">
        <v>8194</v>
      </c>
      <c r="G31" t="s">
        <v>40</v>
      </c>
      <c r="H31" t="s">
        <v>58</v>
      </c>
    </row>
    <row r="32" spans="1:8" x14ac:dyDescent="0.25">
      <c r="A32" s="4">
        <v>4710303317</v>
      </c>
      <c r="B32" s="5">
        <f>A32*10000</f>
        <v>47103033170000</v>
      </c>
      <c r="C32" t="s">
        <v>14</v>
      </c>
      <c r="D32" t="s">
        <v>9</v>
      </c>
      <c r="E32" t="s">
        <v>39</v>
      </c>
      <c r="F32">
        <v>8352</v>
      </c>
      <c r="G32" t="s">
        <v>40</v>
      </c>
      <c r="H32" t="s">
        <v>58</v>
      </c>
    </row>
    <row r="33" spans="1:8" x14ac:dyDescent="0.25">
      <c r="A33" s="4">
        <v>4710303318</v>
      </c>
      <c r="B33" s="5">
        <f>A33*10000</f>
        <v>47103033180000</v>
      </c>
      <c r="C33" t="s">
        <v>14</v>
      </c>
      <c r="D33" t="s">
        <v>9</v>
      </c>
      <c r="E33" t="s">
        <v>39</v>
      </c>
      <c r="F33">
        <v>8276</v>
      </c>
      <c r="G33" t="s">
        <v>40</v>
      </c>
      <c r="H33" t="s">
        <v>58</v>
      </c>
    </row>
    <row r="34" spans="1:8" x14ac:dyDescent="0.25">
      <c r="A34" s="4">
        <v>4701706693</v>
      </c>
      <c r="B34" s="5">
        <f>A34*10000</f>
        <v>47017066930000</v>
      </c>
      <c r="C34" t="s">
        <v>59</v>
      </c>
      <c r="D34" t="s">
        <v>60</v>
      </c>
      <c r="E34" t="s">
        <v>32</v>
      </c>
      <c r="F34" t="s">
        <v>61</v>
      </c>
      <c r="G34" t="s">
        <v>62</v>
      </c>
      <c r="H34" t="s">
        <v>63</v>
      </c>
    </row>
    <row r="35" spans="1:8" x14ac:dyDescent="0.25">
      <c r="A35" s="4">
        <v>4708510291</v>
      </c>
      <c r="B35" s="5">
        <f>A35*10000</f>
        <v>47085102910000</v>
      </c>
      <c r="C35" t="s">
        <v>59</v>
      </c>
      <c r="D35" t="s">
        <v>60</v>
      </c>
      <c r="E35" t="s">
        <v>32</v>
      </c>
      <c r="F35" t="s">
        <v>67</v>
      </c>
      <c r="G35" t="s">
        <v>62</v>
      </c>
      <c r="H35" t="s">
        <v>68</v>
      </c>
    </row>
    <row r="36" spans="1:8" x14ac:dyDescent="0.25">
      <c r="A36" s="4">
        <v>4708510296</v>
      </c>
      <c r="B36" s="5">
        <f>A36*10000</f>
        <v>47085102960000</v>
      </c>
      <c r="C36" t="s">
        <v>59</v>
      </c>
      <c r="D36" t="s">
        <v>60</v>
      </c>
      <c r="E36" t="s">
        <v>32</v>
      </c>
      <c r="F36" t="s">
        <v>69</v>
      </c>
      <c r="G36" t="s">
        <v>62</v>
      </c>
      <c r="H36" t="s">
        <v>68</v>
      </c>
    </row>
    <row r="37" spans="1:8" x14ac:dyDescent="0.25">
      <c r="A37" s="4">
        <v>4705102246</v>
      </c>
      <c r="B37" s="5">
        <f>A37*10000</f>
        <v>47051022460000</v>
      </c>
      <c r="C37" t="s">
        <v>59</v>
      </c>
      <c r="D37" t="s">
        <v>31</v>
      </c>
      <c r="E37" t="s">
        <v>32</v>
      </c>
      <c r="F37" t="s">
        <v>64</v>
      </c>
      <c r="G37" t="s">
        <v>65</v>
      </c>
      <c r="H37" t="s">
        <v>35</v>
      </c>
    </row>
    <row r="38" spans="1:8" x14ac:dyDescent="0.25">
      <c r="A38" s="4">
        <v>4705102253</v>
      </c>
      <c r="B38" s="5">
        <f>A38*10000</f>
        <v>47051022530000</v>
      </c>
      <c r="C38" t="s">
        <v>59</v>
      </c>
      <c r="D38" t="s">
        <v>31</v>
      </c>
      <c r="E38" t="s">
        <v>32</v>
      </c>
      <c r="F38" t="s">
        <v>66</v>
      </c>
      <c r="G38" t="s">
        <v>65</v>
      </c>
      <c r="H38" t="s">
        <v>35</v>
      </c>
    </row>
    <row r="39" spans="1:8" x14ac:dyDescent="0.25">
      <c r="A39" s="4">
        <v>4708510320</v>
      </c>
      <c r="B39" s="5">
        <f>A39*10000</f>
        <v>47085103200000</v>
      </c>
      <c r="C39" t="s">
        <v>59</v>
      </c>
      <c r="D39" t="s">
        <v>31</v>
      </c>
      <c r="E39" t="s">
        <v>32</v>
      </c>
      <c r="F39" t="s">
        <v>70</v>
      </c>
      <c r="G39" t="s">
        <v>62</v>
      </c>
      <c r="H39" t="s">
        <v>68</v>
      </c>
    </row>
    <row r="40" spans="1:8" x14ac:dyDescent="0.25">
      <c r="A40" s="4">
        <v>4708510341</v>
      </c>
      <c r="B40" s="5">
        <f>A40*10000</f>
        <v>47085103410000</v>
      </c>
      <c r="C40" t="s">
        <v>59</v>
      </c>
      <c r="D40" t="s">
        <v>31</v>
      </c>
      <c r="E40" t="s">
        <v>32</v>
      </c>
      <c r="F40" t="s">
        <v>71</v>
      </c>
      <c r="G40" t="s">
        <v>62</v>
      </c>
      <c r="H40" t="s">
        <v>68</v>
      </c>
    </row>
    <row r="41" spans="1:8" x14ac:dyDescent="0.25">
      <c r="A41" s="4">
        <v>4708510342</v>
      </c>
      <c r="B41" s="5">
        <f>A41*10000</f>
        <v>47085103420000</v>
      </c>
      <c r="C41" t="s">
        <v>59</v>
      </c>
      <c r="D41" t="s">
        <v>31</v>
      </c>
      <c r="E41" t="s">
        <v>32</v>
      </c>
      <c r="F41" t="s">
        <v>72</v>
      </c>
      <c r="G41" t="s">
        <v>62</v>
      </c>
      <c r="H41" t="s">
        <v>68</v>
      </c>
    </row>
    <row r="42" spans="1:8" x14ac:dyDescent="0.25">
      <c r="A42" s="4">
        <v>4708510343</v>
      </c>
      <c r="B42" s="5">
        <f>A42*10000</f>
        <v>47085103430000</v>
      </c>
      <c r="C42" t="s">
        <v>59</v>
      </c>
      <c r="D42" t="s">
        <v>31</v>
      </c>
      <c r="E42" t="s">
        <v>32</v>
      </c>
      <c r="F42" t="s">
        <v>73</v>
      </c>
      <c r="G42" t="s">
        <v>62</v>
      </c>
      <c r="H42" t="s">
        <v>68</v>
      </c>
    </row>
    <row r="43" spans="1:8" x14ac:dyDescent="0.25">
      <c r="A43" s="4">
        <v>4708510344</v>
      </c>
      <c r="B43" s="5">
        <f>A43*10000</f>
        <v>47085103440000</v>
      </c>
      <c r="C43" t="s">
        <v>59</v>
      </c>
      <c r="D43" t="s">
        <v>31</v>
      </c>
      <c r="E43" t="s">
        <v>32</v>
      </c>
      <c r="F43" t="s">
        <v>74</v>
      </c>
      <c r="G43" t="s">
        <v>62</v>
      </c>
      <c r="H43" t="s">
        <v>68</v>
      </c>
    </row>
    <row r="44" spans="1:8" x14ac:dyDescent="0.25">
      <c r="A44" s="4">
        <v>4708510345</v>
      </c>
      <c r="B44" s="5">
        <f>A44*10000</f>
        <v>47085103450000</v>
      </c>
      <c r="C44" t="s">
        <v>59</v>
      </c>
      <c r="D44" t="s">
        <v>31</v>
      </c>
      <c r="E44" t="s">
        <v>32</v>
      </c>
      <c r="F44" t="s">
        <v>75</v>
      </c>
      <c r="G44" t="s">
        <v>62</v>
      </c>
      <c r="H44" t="s">
        <v>68</v>
      </c>
    </row>
    <row r="45" spans="1:8" x14ac:dyDescent="0.25">
      <c r="A45" s="4">
        <v>4708510346</v>
      </c>
      <c r="B45" s="5">
        <f>A45*10000</f>
        <v>47085103460000</v>
      </c>
      <c r="C45" t="s">
        <v>59</v>
      </c>
      <c r="D45" t="s">
        <v>31</v>
      </c>
      <c r="E45" t="s">
        <v>32</v>
      </c>
      <c r="F45" t="s">
        <v>76</v>
      </c>
      <c r="G45" t="s">
        <v>62</v>
      </c>
      <c r="H45" t="s">
        <v>68</v>
      </c>
    </row>
    <row r="46" spans="1:8" x14ac:dyDescent="0.25">
      <c r="A46" s="4">
        <v>4708510347</v>
      </c>
      <c r="B46" s="5">
        <f>A46*10000</f>
        <v>47085103470000</v>
      </c>
      <c r="C46" t="s">
        <v>59</v>
      </c>
      <c r="D46" t="s">
        <v>31</v>
      </c>
      <c r="E46" t="s">
        <v>32</v>
      </c>
      <c r="F46" t="s">
        <v>77</v>
      </c>
      <c r="G46" t="s">
        <v>62</v>
      </c>
      <c r="H46" t="s">
        <v>68</v>
      </c>
    </row>
    <row r="47" spans="1:8" x14ac:dyDescent="0.25">
      <c r="A47" s="4">
        <v>4708510348</v>
      </c>
      <c r="B47" s="5">
        <f>A47*10000</f>
        <v>47085103480000</v>
      </c>
      <c r="C47" t="s">
        <v>59</v>
      </c>
      <c r="D47" t="s">
        <v>31</v>
      </c>
      <c r="E47" t="s">
        <v>32</v>
      </c>
      <c r="F47" t="s">
        <v>78</v>
      </c>
      <c r="G47" t="s">
        <v>62</v>
      </c>
      <c r="H47" t="s">
        <v>68</v>
      </c>
    </row>
    <row r="48" spans="1:8" x14ac:dyDescent="0.25">
      <c r="A48" s="4">
        <v>4708510349</v>
      </c>
      <c r="B48" s="5">
        <f>A48*10000</f>
        <v>47085103490000</v>
      </c>
      <c r="C48" t="s">
        <v>59</v>
      </c>
      <c r="D48" t="s">
        <v>31</v>
      </c>
      <c r="E48" t="s">
        <v>32</v>
      </c>
      <c r="F48" t="s">
        <v>79</v>
      </c>
      <c r="G48" t="s">
        <v>62</v>
      </c>
      <c r="H48" t="s">
        <v>68</v>
      </c>
    </row>
    <row r="49" spans="1:8" x14ac:dyDescent="0.25">
      <c r="A49" s="4">
        <v>4708510350</v>
      </c>
      <c r="B49" s="5">
        <f>A49*10000</f>
        <v>47085103500000</v>
      </c>
      <c r="C49" t="s">
        <v>59</v>
      </c>
      <c r="D49" t="s">
        <v>31</v>
      </c>
      <c r="E49" t="s">
        <v>32</v>
      </c>
      <c r="F49" t="s">
        <v>80</v>
      </c>
      <c r="G49" t="s">
        <v>62</v>
      </c>
      <c r="H49" t="s">
        <v>68</v>
      </c>
    </row>
    <row r="50" spans="1:8" x14ac:dyDescent="0.25">
      <c r="A50" s="4">
        <v>4708510351</v>
      </c>
      <c r="B50" s="5">
        <f>A50*10000</f>
        <v>47085103510000</v>
      </c>
      <c r="C50" t="s">
        <v>59</v>
      </c>
      <c r="D50" t="s">
        <v>31</v>
      </c>
      <c r="E50" t="s">
        <v>32</v>
      </c>
      <c r="F50" t="s">
        <v>81</v>
      </c>
      <c r="G50" t="s">
        <v>62</v>
      </c>
      <c r="H50" t="s">
        <v>68</v>
      </c>
    </row>
    <row r="51" spans="1:8" x14ac:dyDescent="0.25">
      <c r="A51" s="4">
        <v>4700103013</v>
      </c>
      <c r="B51" s="5">
        <f>A51*10000</f>
        <v>47001030130000</v>
      </c>
      <c r="C51" t="s">
        <v>82</v>
      </c>
      <c r="D51" t="s">
        <v>9</v>
      </c>
      <c r="E51" t="s">
        <v>20</v>
      </c>
      <c r="F51" t="s">
        <v>83</v>
      </c>
      <c r="G51" t="s">
        <v>84</v>
      </c>
      <c r="H51" t="s">
        <v>85</v>
      </c>
    </row>
  </sheetData>
  <sortState xmlns:xlrd2="http://schemas.microsoft.com/office/spreadsheetml/2017/richdata2" ref="A2:H51">
    <sortCondition ref="C2:C51"/>
    <sortCondition ref="D2:D51"/>
    <sortCondition ref="A2:A51"/>
  </sortState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2019-07-29T14:59:01Z</dcterms:modified>
</cp:coreProperties>
</file>